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/>
  </bookViews>
  <sheets>
    <sheet name="Hastiqacucak 75.0" sheetId="20" r:id="rId1"/>
  </sheets>
  <definedNames>
    <definedName name="_xlnm.Print_Area" localSheetId="0">'Hastiqacucak 75.0'!$A$1:$E$38</definedName>
  </definedNames>
  <calcPr calcId="152511"/>
</workbook>
</file>

<file path=xl/calcChain.xml><?xml version="1.0" encoding="utf-8"?>
<calcChain xmlns="http://schemas.openxmlformats.org/spreadsheetml/2006/main">
  <c r="E13" i="20" l="1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12" i="20"/>
  <c r="C30" i="20"/>
  <c r="E30" i="20" l="1"/>
</calcChain>
</file>

<file path=xl/sharedStrings.xml><?xml version="1.0" encoding="utf-8"?>
<sst xmlns="http://schemas.openxmlformats.org/spreadsheetml/2006/main" count="39" uniqueCount="39">
  <si>
    <t>հ/հ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</si>
  <si>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</si>
  <si>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</si>
  <si>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</si>
  <si>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</si>
  <si>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Հաստիքի ամսական պաշտոնային դրույքաչափը</t>
  </si>
  <si>
    <t>ԸՆԴԱՄԵՆԸ</t>
  </si>
  <si>
    <t>Օժանդակ բանվոր</t>
  </si>
  <si>
    <t>Հաստիքների      քանակը</t>
  </si>
  <si>
    <t>Կ.Տ</t>
  </si>
  <si>
    <t>Գործավար</t>
  </si>
  <si>
    <t>Պարուսույց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</si>
  <si>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</si>
  <si>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</si>
  <si>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</si>
  <si>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</si>
  <si>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</si>
  <si>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Դաստիարակի օգնական</t>
  </si>
  <si>
    <t>Բուժքույր</t>
  </si>
  <si>
    <t>Խոհարար</t>
  </si>
  <si>
    <t>Խոհարարի օգնական</t>
  </si>
  <si>
    <t>Շենքերի, սարքավորումների սպասարկող և նորոգող բանվոր</t>
  </si>
  <si>
    <t>Դռնապան</t>
  </si>
  <si>
    <t>Պահակ</t>
  </si>
  <si>
    <t>ՏՆՕՐԵՆ՝</t>
  </si>
  <si>
    <t>ԳԼԽԱՎՈՐ ՀԱՇՎԱՊԱՀ՝</t>
  </si>
  <si>
    <t>Ընդամենը
 ամսական աշխատավարձը</t>
  </si>
  <si>
    <t>Մեթոդիստ, ուսումնական գծով տնօրենի տեղակալ</t>
  </si>
  <si>
    <t>Հավաքարար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</si>
  <si>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</si>
  <si>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</si>
  <si>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</si>
  <si>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</si>
  <si>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149</t>
  </si>
  <si>
    <t>ԵՐԵՎԱՆԻ ՔԱՂԱՔԱՊԵՏ՝</t>
  </si>
  <si>
    <t>ՀՐԱՉՅԱ ՍԱՐԳՍՅԱՆ</t>
  </si>
  <si>
    <t>Կ.Տ.</t>
  </si>
  <si>
    <t>«ԵՐԵՎԱՆԻ Հ.155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</si>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</sst>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2" fillId="0" borderId="0" xfId="3" applyFont="1" applyAlignment="1">
      <alignment horizontal="left" vertical="center"/>
    </xf>
    <xf numFmtId="0" fontId="5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5" fontId="3" fillId="4" borderId="0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0" zoomScaleNormal="100" workbookViewId="0">
      <selection activeCell="A12" sqref="A12:A29"/>
    </sheetView>
  </sheetViews>
  <sheetFormatPr defaultRowHeight="17.25" x14ac:dyDescent="0.2"/>
  <cols>
    <col min="1" max="1" width="5.5703125" style="1" customWidth="1"/>
    <col min="2" max="2" width="61.5703125" style="3" customWidth="1"/>
    <col min="3" max="3" width="14.5703125" style="3" customWidth="1"/>
    <col min="4" max="4" width="14.7109375" style="3" customWidth="1"/>
    <col min="5" max="5" width="16.7109375" style="3" customWidth="1"/>
    <col min="6" max="6" width="11" style="3" customWidth="1"/>
    <col min="7" max="7" width="13.28515625" style="3" customWidth="1"/>
    <col min="8" max="16384" width="9.140625" style="3"/>
  </cols>
  <sheetData>
    <row r="1" spans="1:5" s="32" customFormat="1" ht="20.25" customHeight="1" x14ac:dyDescent="0.2">
      <c r="B1" s="33"/>
      <c r="C1" s="33"/>
      <c r="D1" s="49" t="s">
        <v>33</v>
      </c>
      <c r="E1" s="49"/>
    </row>
    <row r="2" spans="1:5" s="32" customFormat="1" ht="20.25" customHeight="1" x14ac:dyDescent="0.2">
      <c r="B2" s="33"/>
      <c r="C2" s="33"/>
      <c r="D2" s="49" t="s">
        <v>30</v>
      </c>
      <c r="E2" s="49"/>
    </row>
    <row r="3" spans="1:5" s="32" customFormat="1" ht="20.25" customHeight="1" x14ac:dyDescent="0.2">
      <c r="B3" s="33"/>
      <c r="C3" s="33"/>
      <c r="D3" s="49" t="s">
        <v>1</v>
      </c>
      <c r="E3" s="49"/>
    </row>
    <row r="4" spans="1:5" s="32" customFormat="1" ht="24.75" customHeight="1" x14ac:dyDescent="0.2">
      <c r="B4" s="33"/>
      <c r="C4" s="33"/>
      <c r="D4" s="21"/>
      <c r="E4" s="21" t="s">
        <v>31</v>
      </c>
    </row>
    <row r="5" spans="1:5" s="32" customFormat="1" ht="20.25" customHeight="1" x14ac:dyDescent="0.2">
      <c r="B5" s="33"/>
      <c r="C5" s="33"/>
      <c r="D5" s="21"/>
      <c r="E5" s="21" t="s">
        <v>32</v>
      </c>
    </row>
    <row r="6" spans="1:5" s="32" customFormat="1" ht="15" customHeight="1" x14ac:dyDescent="0.2">
      <c r="B6" s="33"/>
      <c r="C6" s="33"/>
    </row>
    <row r="7" spans="1:5" ht="15" customHeight="1" x14ac:dyDescent="0.2">
      <c r="A7" s="48" t="s">
        <v>37</v>
      </c>
      <c r="B7" s="48"/>
      <c r="C7" s="48"/>
      <c r="D7" s="48"/>
      <c r="E7" s="48"/>
    </row>
    <row r="8" spans="1:5" ht="20.25" customHeight="1" x14ac:dyDescent="0.2">
      <c r="A8" s="48"/>
      <c r="B8" s="48"/>
      <c r="C8" s="48"/>
      <c r="D8" s="48"/>
      <c r="E8" s="48"/>
    </row>
    <row r="9" spans="1:5" ht="29.25" customHeight="1" x14ac:dyDescent="0.2">
      <c r="A9" s="48" t="s">
        <v>2</v>
      </c>
      <c r="B9" s="48"/>
      <c r="C9" s="48"/>
      <c r="D9" s="48"/>
      <c r="E9" s="48"/>
    </row>
    <row r="10" spans="1:5" ht="18" customHeight="1" x14ac:dyDescent="0.2">
      <c r="B10" s="2"/>
      <c r="C10" s="2"/>
      <c r="D10" s="1"/>
      <c r="E10" s="4" t="s">
        <v>3</v>
      </c>
    </row>
    <row r="11" spans="1:5" s="18" customFormat="1" ht="72.75" customHeight="1" x14ac:dyDescent="0.2">
      <c r="A11" s="17" t="s">
        <v>0</v>
      </c>
      <c r="B11" s="17" t="s">
        <v>4</v>
      </c>
      <c r="C11" s="17" t="s">
        <v>8</v>
      </c>
      <c r="D11" s="17" t="s">
        <v>5</v>
      </c>
      <c r="E11" s="17" t="s">
        <v>26</v>
      </c>
    </row>
    <row r="12" spans="1:5" s="7" customFormat="1" ht="20.25" customHeight="1" x14ac:dyDescent="0.2">
      <c r="A12" s="5">
        <v>1</v>
      </c>
      <c r="B12" s="6" t="s">
        <v>12</v>
      </c>
      <c r="C12" s="45">
        <v>1</v>
      </c>
      <c r="D12" s="16">
        <v>172799.99999999997</v>
      </c>
      <c r="E12" s="15">
        <f>+D12*C12</f>
        <v>172799.99999999997</v>
      </c>
    </row>
    <row r="13" spans="1:5" s="7" customFormat="1" ht="20.25" customHeight="1" x14ac:dyDescent="0.2">
      <c r="A13" s="5">
        <v>2</v>
      </c>
      <c r="B13" s="9" t="s">
        <v>27</v>
      </c>
      <c r="C13" s="8">
        <v>1</v>
      </c>
      <c r="D13" s="16">
        <v>131600</v>
      </c>
      <c r="E13" s="15">
        <f t="shared" ref="E13:E29" si="0">+D13*C13</f>
        <v>131600</v>
      </c>
    </row>
    <row r="14" spans="1:5" ht="20.25" customHeight="1" x14ac:dyDescent="0.2">
      <c r="A14" s="5">
        <v>3</v>
      </c>
      <c r="B14" s="6" t="s">
        <v>13</v>
      </c>
      <c r="C14" s="8">
        <v>1</v>
      </c>
      <c r="D14" s="15">
        <v>127100</v>
      </c>
      <c r="E14" s="15">
        <f t="shared" si="0"/>
        <v>127100</v>
      </c>
    </row>
    <row r="15" spans="1:5" s="7" customFormat="1" ht="20.25" customHeight="1" x14ac:dyDescent="0.2">
      <c r="A15" s="5">
        <v>4</v>
      </c>
      <c r="B15" s="6" t="s">
        <v>15</v>
      </c>
      <c r="C15" s="8">
        <v>4.4800000000000004</v>
      </c>
      <c r="D15" s="15">
        <v>128500</v>
      </c>
      <c r="E15" s="15">
        <f t="shared" si="0"/>
        <v>575680</v>
      </c>
    </row>
    <row r="16" spans="1:5" s="7" customFormat="1" ht="20.25" customHeight="1" x14ac:dyDescent="0.2">
      <c r="A16" s="5">
        <v>5</v>
      </c>
      <c r="B16" s="6" t="s">
        <v>29</v>
      </c>
      <c r="C16" s="8">
        <v>0.75</v>
      </c>
      <c r="D16" s="15">
        <v>128500</v>
      </c>
      <c r="E16" s="15">
        <f t="shared" si="0"/>
        <v>96375</v>
      </c>
    </row>
    <row r="17" spans="1:8" s="7" customFormat="1" ht="20.25" customHeight="1" x14ac:dyDescent="0.2">
      <c r="A17" s="5">
        <v>6</v>
      </c>
      <c r="B17" s="9" t="s">
        <v>16</v>
      </c>
      <c r="C17" s="8">
        <v>1</v>
      </c>
      <c r="D17" s="15">
        <v>128500</v>
      </c>
      <c r="E17" s="15">
        <f t="shared" si="0"/>
        <v>128500</v>
      </c>
    </row>
    <row r="18" spans="1:8" s="7" customFormat="1" ht="20.25" customHeight="1" x14ac:dyDescent="0.2">
      <c r="A18" s="5">
        <v>7</v>
      </c>
      <c r="B18" s="6" t="s">
        <v>17</v>
      </c>
      <c r="C18" s="8">
        <v>4</v>
      </c>
      <c r="D18" s="15">
        <v>122699.99999999999</v>
      </c>
      <c r="E18" s="15">
        <f t="shared" si="0"/>
        <v>490799.99999999994</v>
      </c>
    </row>
    <row r="19" spans="1:8" s="7" customFormat="1" ht="20.25" customHeight="1" x14ac:dyDescent="0.2">
      <c r="A19" s="5">
        <v>8</v>
      </c>
      <c r="B19" s="9" t="s">
        <v>11</v>
      </c>
      <c r="C19" s="8">
        <v>0.75</v>
      </c>
      <c r="D19" s="15">
        <v>128500</v>
      </c>
      <c r="E19" s="15">
        <f t="shared" si="0"/>
        <v>96375</v>
      </c>
    </row>
    <row r="20" spans="1:8" s="7" customFormat="1" ht="20.25" customHeight="1" x14ac:dyDescent="0.2">
      <c r="A20" s="5">
        <v>9</v>
      </c>
      <c r="B20" s="6" t="s">
        <v>18</v>
      </c>
      <c r="C20" s="8">
        <v>1</v>
      </c>
      <c r="D20" s="15">
        <v>104399.99999999999</v>
      </c>
      <c r="E20" s="15">
        <f t="shared" si="0"/>
        <v>104399.99999999999</v>
      </c>
    </row>
    <row r="21" spans="1:8" s="7" customFormat="1" ht="20.25" customHeight="1" x14ac:dyDescent="0.2">
      <c r="A21" s="5">
        <v>10</v>
      </c>
      <c r="B21" s="6" t="s">
        <v>10</v>
      </c>
      <c r="C21" s="8">
        <v>1</v>
      </c>
      <c r="D21" s="15">
        <v>104399.99999999999</v>
      </c>
      <c r="E21" s="15">
        <f t="shared" si="0"/>
        <v>104399.99999999999</v>
      </c>
    </row>
    <row r="22" spans="1:8" s="7" customFormat="1" ht="20.25" customHeight="1" x14ac:dyDescent="0.2">
      <c r="A22" s="5">
        <v>11</v>
      </c>
      <c r="B22" s="6" t="s">
        <v>19</v>
      </c>
      <c r="C22" s="8">
        <v>1</v>
      </c>
      <c r="D22" s="15">
        <v>107100</v>
      </c>
      <c r="E22" s="15">
        <f t="shared" si="0"/>
        <v>107100</v>
      </c>
    </row>
    <row r="23" spans="1:8" s="7" customFormat="1" ht="20.25" customHeight="1" x14ac:dyDescent="0.2">
      <c r="A23" s="5">
        <v>12</v>
      </c>
      <c r="B23" s="6" t="s">
        <v>20</v>
      </c>
      <c r="C23" s="8">
        <v>0.5</v>
      </c>
      <c r="D23" s="15">
        <v>104399.99999999999</v>
      </c>
      <c r="E23" s="15">
        <f t="shared" si="0"/>
        <v>52199.999999999993</v>
      </c>
    </row>
    <row r="24" spans="1:8" s="7" customFormat="1" ht="20.25" customHeight="1" x14ac:dyDescent="0.2">
      <c r="A24" s="5">
        <v>13</v>
      </c>
      <c r="B24" s="6" t="s">
        <v>14</v>
      </c>
      <c r="C24" s="8">
        <v>1</v>
      </c>
      <c r="D24" s="15">
        <v>104399.99999999999</v>
      </c>
      <c r="E24" s="15">
        <f t="shared" si="0"/>
        <v>104399.99999999999</v>
      </c>
    </row>
    <row r="25" spans="1:8" s="7" customFormat="1" ht="36.75" customHeight="1" x14ac:dyDescent="0.2">
      <c r="A25" s="5">
        <v>14</v>
      </c>
      <c r="B25" s="6" t="s">
        <v>21</v>
      </c>
      <c r="C25" s="8">
        <v>0.5</v>
      </c>
      <c r="D25" s="15">
        <v>104399.99999999999</v>
      </c>
      <c r="E25" s="15">
        <f t="shared" si="0"/>
        <v>52199.999999999993</v>
      </c>
    </row>
    <row r="26" spans="1:8" s="7" customFormat="1" ht="20.25" customHeight="1" x14ac:dyDescent="0.2">
      <c r="A26" s="5">
        <v>15</v>
      </c>
      <c r="B26" s="6" t="s">
        <v>7</v>
      </c>
      <c r="C26" s="8">
        <v>0.5</v>
      </c>
      <c r="D26" s="15">
        <v>104399.99999999999</v>
      </c>
      <c r="E26" s="15">
        <f t="shared" si="0"/>
        <v>52199.999999999993</v>
      </c>
    </row>
    <row r="27" spans="1:8" s="7" customFormat="1" ht="20.25" customHeight="1" x14ac:dyDescent="0.2">
      <c r="A27" s="5">
        <v>16</v>
      </c>
      <c r="B27" s="6" t="s">
        <v>22</v>
      </c>
      <c r="C27" s="8">
        <v>1</v>
      </c>
      <c r="D27" s="15">
        <v>104399.99999999999</v>
      </c>
      <c r="E27" s="15">
        <f t="shared" si="0"/>
        <v>104399.99999999999</v>
      </c>
    </row>
    <row r="28" spans="1:8" s="7" customFormat="1" ht="20.25" customHeight="1" x14ac:dyDescent="0.2">
      <c r="A28" s="5">
        <v>17</v>
      </c>
      <c r="B28" s="6" t="s">
        <v>28</v>
      </c>
      <c r="C28" s="8">
        <v>0.5</v>
      </c>
      <c r="D28" s="15">
        <v>104399.99999999999</v>
      </c>
      <c r="E28" s="15">
        <f t="shared" si="0"/>
        <v>52199.999999999993</v>
      </c>
    </row>
    <row r="29" spans="1:8" ht="20.25" customHeight="1" x14ac:dyDescent="0.2">
      <c r="A29" s="5">
        <v>18</v>
      </c>
      <c r="B29" s="6" t="s">
        <v>23</v>
      </c>
      <c r="C29" s="8">
        <v>3</v>
      </c>
      <c r="D29" s="15">
        <v>104399.99999999999</v>
      </c>
      <c r="E29" s="15">
        <f t="shared" si="0"/>
        <v>313199.99999999994</v>
      </c>
    </row>
    <row r="30" spans="1:8" ht="36" customHeight="1" x14ac:dyDescent="0.2">
      <c r="A30" s="5"/>
      <c r="B30" s="10" t="s">
        <v>6</v>
      </c>
      <c r="C30" s="11">
        <f>SUM(C12:C29)</f>
        <v>23.98</v>
      </c>
      <c r="D30" s="12"/>
      <c r="E30" s="19">
        <f>SUM(E12:E29)</f>
        <v>2865930</v>
      </c>
      <c r="F30" s="13"/>
      <c r="G30" s="14"/>
    </row>
    <row r="31" spans="1:8" s="22" customFormat="1" ht="11.25" customHeight="1" x14ac:dyDescent="0.2">
      <c r="A31" s="20"/>
      <c r="B31" s="34"/>
      <c r="C31" s="35"/>
      <c r="D31" s="36"/>
      <c r="E31" s="37"/>
      <c r="F31" s="38"/>
      <c r="G31" s="39"/>
      <c r="H31" s="38"/>
    </row>
    <row r="32" spans="1:8" s="22" customFormat="1" ht="38.25" customHeight="1" x14ac:dyDescent="0.2">
      <c r="A32" s="47" t="s">
        <v>38</v>
      </c>
      <c r="B32" s="47"/>
      <c r="C32" s="47"/>
      <c r="D32" s="47"/>
      <c r="E32" s="47"/>
      <c r="F32" s="38"/>
      <c r="G32" s="39"/>
      <c r="H32" s="38"/>
    </row>
    <row r="33" spans="1:7" s="22" customFormat="1" ht="13.5" x14ac:dyDescent="0.2">
      <c r="A33" s="40"/>
      <c r="B33" s="40"/>
      <c r="C33" s="40"/>
      <c r="F33" s="39"/>
      <c r="G33" s="39"/>
    </row>
    <row r="34" spans="1:7" s="31" customFormat="1" ht="74.25" customHeight="1" x14ac:dyDescent="0.2">
      <c r="B34" s="41" t="s">
        <v>34</v>
      </c>
      <c r="C34" s="27"/>
      <c r="D34" s="42" t="s">
        <v>35</v>
      </c>
    </row>
    <row r="35" spans="1:7" s="31" customFormat="1" x14ac:dyDescent="0.2">
      <c r="B35" s="41"/>
      <c r="C35" s="27"/>
      <c r="D35" s="42"/>
    </row>
    <row r="36" spans="1:7" s="23" customFormat="1" hidden="1" x14ac:dyDescent="0.2">
      <c r="B36" s="25" t="s">
        <v>24</v>
      </c>
      <c r="C36" s="43"/>
      <c r="D36" s="25"/>
      <c r="E36" s="24"/>
    </row>
    <row r="37" spans="1:7" s="31" customFormat="1" ht="15.75" hidden="1" customHeight="1" x14ac:dyDescent="0.2">
      <c r="A37" s="26"/>
      <c r="B37" s="28" t="s">
        <v>9</v>
      </c>
      <c r="C37" s="28"/>
      <c r="D37" s="29"/>
      <c r="E37" s="30"/>
    </row>
    <row r="38" spans="1:7" s="23" customFormat="1" hidden="1" x14ac:dyDescent="0.2">
      <c r="B38" s="25" t="s">
        <v>25</v>
      </c>
      <c r="C38" s="43"/>
      <c r="D38" s="25"/>
      <c r="E38" s="24"/>
    </row>
    <row r="39" spans="1:7" s="1" customFormat="1" hidden="1" x14ac:dyDescent="0.2">
      <c r="B39" s="2"/>
    </row>
    <row r="40" spans="1:7" s="32" customFormat="1" ht="25.5" hidden="1" customHeight="1" x14ac:dyDescent="0.2">
      <c r="B40" s="44"/>
      <c r="C40" s="22" t="s">
        <v>36</v>
      </c>
      <c r="D40" s="44"/>
    </row>
    <row r="41" spans="1:7" s="1" customFormat="1" hidden="1" x14ac:dyDescent="0.2">
      <c r="B41" s="2"/>
      <c r="C41" s="2"/>
    </row>
    <row r="42" spans="1:7" s="1" customFormat="1" x14ac:dyDescent="0.2">
      <c r="B42" s="2"/>
      <c r="C42" s="2"/>
    </row>
    <row r="43" spans="1:7" s="1" customFormat="1" x14ac:dyDescent="0.2">
      <c r="B43" s="2"/>
      <c r="C43" s="2"/>
    </row>
    <row r="44" spans="1:7" s="1" customFormat="1" x14ac:dyDescent="0.2">
      <c r="B44" s="2"/>
      <c r="C44" s="2"/>
      <c r="E44" s="46"/>
    </row>
  </sheetData>
  <mergeCells count="6">
    <mergeCell ref="A32:E32"/>
    <mergeCell ref="A7:E8"/>
    <mergeCell ref="A9:E9"/>
    <mergeCell ref="D1:E1"/>
    <mergeCell ref="D2:E2"/>
    <mergeCell ref="D3:E3"/>
  </mergeCells>
  <pageMargins left="0.2" right="0.15" top="0.3" bottom="0.5" header="0.3" footer="0.3"/>
  <pageSetup paperSize="9"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Kdq4HtTnDVFGETA1cpH7sfmLS/h9tQ605x+eYlQxR8o=</DigestValue>
    </Reference>
    <Reference Type="http://www.w3.org/2000/09/xmldsig#Object" URI="#idOfficeObject">
      <DigestMethod Algorithm="http://www.w3.org/2001/04/xmlenc#sha256"/>
      <DigestValue>5tjPYV+GnAl65l8J4kCVz0wm6v4IQ/qYMvcbJM9NtL4=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grIj1lynyaIfp46wY1p8TRKHO/9mBqrYG2cU+7tKz1g=</DigestValue>
    </Reference>
    <Reference Type="http://www.w3.org/2000/09/xmldsig#Object" URI="#idValidSigLnImg">
      <DigestMethod Algorithm="http://www.w3.org/2001/04/xmlenc#sha256"/>
      <DigestValue>A5qUffQz1dXSigBUG1tSd/LDJ0ZMbK6PsEzOzGrNP04=</DigestValue>
    </Reference>
    <Reference Type="http://www.w3.org/2000/09/xmldsig#Object" URI="#idInvalidSigLnImg">
      <DigestMethod Algorithm="http://www.w3.org/2001/04/xmlenc#sha256"/>
      <DigestValue>2XFWDGbLYQKlYfDEaspzNfMG8ePcafIgE5OWspSUZvQ=</DigestValue>
    </Reference>
  </SignedInfo>
  <SignatureValue>f6TNzAmVUy1Q5sXDWLaPo1AydeWJmzuKnDASMDxpCWIfjJOIwqzSsKCSL+zmtYYKhwPO8GSFs3sG
rsYj7RspjLBqekt2Udv5SiHeOLiPR8pQwe3xWNQTwMJ53D0XmaCxFoay1pXGvurJS1OQpohheg7p
SX4c+M3wdAbuqW6cA4p5hej52++GD0zP8imy04iJ560rMVaDCu8NSFY4QhzRf15RTpeK8QyYCmU+
9dNGly6c2+JpQKQTo/pOKeEtRkE/zGshb/KT5yTdM4WamOKBGRZoSlegG3J5/Bb50/NCM5j80tEZ
JjOGx6/ftdVrbkLLKULf3dtRwNtx9fBkMVxqCA==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piuXjLMJivJPnZ4Ur4Id5AyYbzQ9M1RapS6lFcowvyc=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Q5q4iepLOFgSaq/oguaEIFrrBwHyHqu3Go9i+mSnZSE=</DigestValue>
      </Reference>
      <Reference URI="/xl/media/image1.emf?ContentType=image/x-emf">
        <DigestMethod Algorithm="http://www.w3.org/2001/04/xmlenc#sha256"/>
        <DigestValue>8r5Rz3SHh8eVKGzNA343S5Kx0i72aNxsfoaYDUbBfSM=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24ae3Ha6UnFbED75UV12pPd039Kj0wa43wjTfK3RW+s=</DigestValue>
      </Reference>
      <Reference URI="/xl/styles.xml?ContentType=application/vnd.openxmlformats-officedocument.spreadsheetml.styles+xml">
        <DigestMethod Algorithm="http://www.w3.org/2001/04/xmlenc#sha256"/>
        <DigestValue>iSCsVXmbQ1sk5+U6oryM2HRqGLlVBmD8OCuCCHs4Ra0=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Wip9qgOvQJQvLKgqgO/RfzEJPpV8uGkXfyBuzhj9AJI=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B2hjof17+OaIOCnAXKbeZyzzFgCTHCtcPSS/KSdiWgg=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{B063DE60-401D-49EC-8E6E-791D4EF4193E}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2023-01-27T06:36:49Z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k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ELEyFICxNIAAAAAABeTo1uxgx7//////90FQAACnsKAEyYYRcAAAAACxNI//////90FQAAIUgBAAAAViIAAAAAnD3mdnlElXULEyFIpNtkFwEAAAD/////AAAAADT5dheMq88BAAAAADT5dhcAAEAcikSVdQAAViILEyFIAQAAAKTbZBc0+XYXAAAAAAAAAAALE0gAjKvPAQsTSP//////dBUAACFIAQAAAFYiAAAAAI4kmXULEyFIIEeiGwkAAAD/////AAAAABAAAAADAQAAzAwAABwAAAELEyF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OxIhqDsSqAAAAAAAXk6NbsYMe///////dBUAAAp7CgBMmGEXAAAAADsSqP//////dBUAACGoAQAAAFYiAAAAAJw95nZ5RJV1OxIhqKTbZBcBAAAA/////wAAAADg/HYXjKvPAQAAAADg/HYXAABAHIpElXUAAFYiOxIhqAEAAACk22QX4Px2FwAAAAAAAAAAOxKoAIyrzwE7Eqj//////3QVAAAhqAEAAABWIgAAAACOJJl1OxIhqBjRYisRAAAA/////wAAAAAQAAAAAwEAAMwMAAAcAAABOxIhq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2023-01-18T13:26:54Z</cp:lastPrinted>
  <dcterms:created xsi:type="dcterms:W3CDTF">1996-10-14T23:33:28Z</dcterms:created>
  <dcterms:modified xsi:type="dcterms:W3CDTF">2023-01-20T06:20:29Z</dcterms:modified>
</cp:coreProperties>
</file>